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юноши" sheetId="1" r:id="rId1"/>
    <sheet name="девушки" sheetId="2" r:id="rId2"/>
  </sheets>
  <externalReferences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D5" i="2" l="1"/>
  <c r="E25" i="1" l="1"/>
  <c r="F25" i="1"/>
  <c r="E26" i="1"/>
  <c r="F26" i="1"/>
  <c r="E27" i="1"/>
  <c r="F27" i="1"/>
  <c r="E28" i="1"/>
  <c r="F28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D25" i="1"/>
  <c r="C25" i="1"/>
  <c r="B25" i="1"/>
  <c r="D24" i="1"/>
  <c r="C24" i="1"/>
  <c r="B24" i="1"/>
  <c r="D23" i="1"/>
  <c r="C23" i="1"/>
  <c r="B23" i="1"/>
  <c r="D22" i="1"/>
  <c r="C22" i="1"/>
  <c r="B22" i="1"/>
  <c r="D21" i="1"/>
  <c r="C21" i="1"/>
  <c r="B21" i="1"/>
  <c r="D20" i="1"/>
  <c r="C20" i="1"/>
  <c r="B20" i="1"/>
  <c r="D19" i="1"/>
  <c r="C19" i="1"/>
  <c r="B19" i="1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D13" i="1"/>
  <c r="C13" i="1"/>
  <c r="B13" i="1"/>
  <c r="D5" i="1"/>
</calcChain>
</file>

<file path=xl/sharedStrings.xml><?xml version="1.0" encoding="utf-8"?>
<sst xmlns="http://schemas.openxmlformats.org/spreadsheetml/2006/main" count="125" uniqueCount="96">
  <si>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</si>
  <si>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</si>
  <si>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</si>
  <si>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</si>
  <si>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</si>
  <si>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</si>
  <si>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IV (13-15 лет) </t>
  </si>
  <si>
    <t>ступени</t>
  </si>
  <si>
    <t>мужской</t>
  </si>
  <si>
    <t>(пол)</t>
  </si>
  <si>
    <t xml:space="preserve">дата выполнения: </t>
  </si>
  <si>
    <t xml:space="preserve"> « 16 »</t>
  </si>
  <si>
    <t>января</t>
  </si>
  <si>
    <t>2016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</si>
  <si>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</si>
  <si>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</si>
  <si>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</si>
  <si>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</si>
  <si>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</si>
  <si>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</si>
  <si>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</si>
  <si>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</si>
  <si>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</si>
  <si>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лыжах на 3 км</t>
  </si>
  <si>
    <t xml:space="preserve">Подтягивание из виса на высокой перекладине </t>
  </si>
  <si>
    <t>18.30</t>
  </si>
  <si>
    <t>8</t>
  </si>
  <si>
    <t>18.38</t>
  </si>
  <si>
    <t>18.10</t>
  </si>
  <si>
    <t>16.15</t>
  </si>
  <si>
    <t>18.37</t>
  </si>
  <si>
    <t>17.31</t>
  </si>
  <si>
    <t>18.17</t>
  </si>
  <si>
    <t>17.40</t>
  </si>
  <si>
    <t>16.22</t>
  </si>
  <si>
    <t>18.15</t>
  </si>
  <si>
    <t>16.21</t>
  </si>
  <si>
    <t xml:space="preserve">Главный  судья Центра тестирования_____________________/Гайнутдинов Ф.З.                                                                     </t>
  </si>
  <si>
    <t>15-16-0038577</t>
  </si>
  <si>
    <t>женский</t>
  </si>
  <si>
    <t>Подтягивание из виса лежа на низкой перекладине</t>
  </si>
  <si>
    <t>Мубаракшина Камиля Ильгизаровна</t>
  </si>
  <si>
    <t>I-КБ 633826</t>
  </si>
  <si>
    <t>15-16-0254469</t>
  </si>
  <si>
    <t>21.50</t>
  </si>
  <si>
    <t>10</t>
  </si>
  <si>
    <t>Нуруллина Сария Агзамовна</t>
  </si>
  <si>
    <t>I-КБ 633791</t>
  </si>
  <si>
    <t>15-16-0254827</t>
  </si>
  <si>
    <t>22.05</t>
  </si>
  <si>
    <t>Сулейманова Адиля Ильфатовна</t>
  </si>
  <si>
    <t>I-КБ 633720</t>
  </si>
  <si>
    <t>15-16-0255135</t>
  </si>
  <si>
    <t>Сунгатуллина Камиля Дамировна</t>
  </si>
  <si>
    <t>I-КБ 748070</t>
  </si>
  <si>
    <t>19.25</t>
  </si>
  <si>
    <t>Хамидуллина Адиля Айдаровна</t>
  </si>
  <si>
    <t>I-КБ 633713</t>
  </si>
  <si>
    <t>15-16-0038506</t>
  </si>
  <si>
    <t>2.13</t>
  </si>
  <si>
    <t>Абзалова Рамиля Рустамовна</t>
  </si>
  <si>
    <t>15-16-0032453</t>
  </si>
  <si>
    <t>22.16</t>
  </si>
  <si>
    <t>Зайнуллина Илюзя Ильгизовна</t>
  </si>
  <si>
    <t>I-КБ 585814</t>
  </si>
  <si>
    <t>15-16-0200080</t>
  </si>
  <si>
    <t>22.26</t>
  </si>
  <si>
    <t>Залялиева Ильсиня Ильсуровна</t>
  </si>
  <si>
    <t>15-16-0250092</t>
  </si>
  <si>
    <t>Замалиева Альфиня Маратовна</t>
  </si>
  <si>
    <t>15-16-0244071</t>
  </si>
  <si>
    <t>Замалиева Расиля Радифовна</t>
  </si>
  <si>
    <t>15-16-0203288</t>
  </si>
  <si>
    <t>22.08</t>
  </si>
  <si>
    <t>Хафизова Рузия Рауфовна</t>
  </si>
  <si>
    <t>15-16-0200489</t>
  </si>
  <si>
    <t>Хусаенова Алсиня Ильдусовна</t>
  </si>
  <si>
    <t>I-КБ 593523</t>
  </si>
  <si>
    <t>15-16-0200802</t>
  </si>
  <si>
    <t>22.12</t>
  </si>
  <si>
    <t>Абдуллина Гульзиля Рамиловна</t>
  </si>
  <si>
    <t>15-16-0253643</t>
  </si>
  <si>
    <t>Абзалова Сюмбеля Рафаэловна</t>
  </si>
  <si>
    <t>15-16-0254165</t>
  </si>
  <si>
    <t>21.52</t>
  </si>
  <si>
    <t>Мингалиева Динара Ильвировна</t>
  </si>
  <si>
    <t>15-16-0253744</t>
  </si>
  <si>
    <t>21.55</t>
  </si>
  <si>
    <t>Нуруллина Гульнар Агзамовна</t>
  </si>
  <si>
    <t>15-16-0254430</t>
  </si>
  <si>
    <t>22.50</t>
  </si>
  <si>
    <t>18.20</t>
  </si>
  <si>
    <t>16.41</t>
  </si>
  <si>
    <t>17.30</t>
  </si>
  <si>
    <t>18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</si>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</sst>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61.849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4%20&#1089;&#1090;&#1091;&#1087;&#1077;&#1085;&#1100;%20&#1102;&#10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5">
          <cell r="E25" t="str">
            <v>21.50</v>
          </cell>
          <cell r="F25">
            <v>15</v>
          </cell>
        </row>
        <row r="26">
          <cell r="E26" t="str">
            <v>21.52</v>
          </cell>
          <cell r="F26">
            <v>16</v>
          </cell>
        </row>
        <row r="27">
          <cell r="E27" t="str">
            <v>21.55</v>
          </cell>
          <cell r="F27">
            <v>6</v>
          </cell>
        </row>
        <row r="28">
          <cell r="E28" t="str">
            <v>22.50</v>
          </cell>
          <cell r="F28">
            <v>2</v>
          </cell>
        </row>
      </sheetData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3">
          <cell r="B13" t="str">
            <v>Ахметов Азат Тагирович</v>
          </cell>
          <cell r="C13" t="str">
            <v>I-КБ 633685</v>
          </cell>
          <cell r="D13" t="str">
            <v>15-16-0038524</v>
          </cell>
        </row>
        <row r="14">
          <cell r="B14" t="str">
            <v>Гильманов Расим Рамисович</v>
          </cell>
          <cell r="C14" t="str">
            <v>I-КБ 660034</v>
          </cell>
          <cell r="D14" t="str">
            <v>15-16-0038541</v>
          </cell>
        </row>
        <row r="15">
          <cell r="B15" t="str">
            <v>Залялов Ильназ Ильясович</v>
          </cell>
          <cell r="C15" t="str">
            <v>I-КБ 633989</v>
          </cell>
          <cell r="D15" t="str">
            <v>15-16-0255064</v>
          </cell>
        </row>
        <row r="16">
          <cell r="B16" t="str">
            <v>Насыров Эмиль Рустамович</v>
          </cell>
          <cell r="C16" t="str">
            <v>I-КБ 663448</v>
          </cell>
          <cell r="D16" t="str">
            <v>15-16-0254969</v>
          </cell>
        </row>
        <row r="17">
          <cell r="B17" t="str">
            <v>Низамиев Альфис Илдусович</v>
          </cell>
          <cell r="C17" t="str">
            <v>I-КБ 585772</v>
          </cell>
          <cell r="D17" t="str">
            <v>15-16-0038555</v>
          </cell>
        </row>
        <row r="18">
          <cell r="B18" t="str">
            <v>Салахов Марсель Маратович</v>
          </cell>
          <cell r="C18" t="str">
            <v>I-КБ 633946</v>
          </cell>
          <cell r="D18" t="str">
            <v>15-16-0038577</v>
          </cell>
        </row>
        <row r="19">
          <cell r="B19" t="str">
            <v>Хамидуллин Салават Зуфарович</v>
          </cell>
          <cell r="C19" t="str">
            <v>I-КБ 633812</v>
          </cell>
          <cell r="D19" t="str">
            <v>15-16-0254873</v>
          </cell>
        </row>
        <row r="20">
          <cell r="B20" t="str">
            <v>Хафизов Равиль Рауфович</v>
          </cell>
          <cell r="C20" t="str">
            <v>I-КБ 633969</v>
          </cell>
          <cell r="D20" t="str">
            <v>15-16-0255175</v>
          </cell>
        </row>
        <row r="21">
          <cell r="B21" t="str">
            <v>Хисматуллин Артур Фаридович</v>
          </cell>
          <cell r="C21" t="str">
            <v>I-КБ 633805</v>
          </cell>
          <cell r="D21" t="str">
            <v>15-16-0254764</v>
          </cell>
        </row>
        <row r="22">
          <cell r="B22" t="str">
            <v>Хусаинов Альфис Данисович</v>
          </cell>
          <cell r="C22" t="str">
            <v>I-КБ 633813</v>
          </cell>
          <cell r="D22" t="str">
            <v>15-16-0254519</v>
          </cell>
        </row>
        <row r="23">
          <cell r="B23" t="str">
            <v>Галиуллин Инсаф Ильгизарович</v>
          </cell>
          <cell r="C23" t="str">
            <v>I-КБ 618414</v>
          </cell>
          <cell r="D23" t="str">
            <v>15-16-0200410</v>
          </cell>
        </row>
        <row r="24">
          <cell r="B24" t="str">
            <v>Шафигуллин Динар Ленарович</v>
          </cell>
          <cell r="C24">
            <v>9214770577</v>
          </cell>
          <cell r="D24" t="str">
            <v>15-16-0038345</v>
          </cell>
        </row>
        <row r="25">
          <cell r="B25" t="str">
            <v>Асхатов Ильмир Асхатович</v>
          </cell>
          <cell r="C25">
            <v>9214771591</v>
          </cell>
          <cell r="D25" t="str">
            <v>15-16-0254420</v>
          </cell>
        </row>
        <row r="26">
          <cell r="B26" t="str">
            <v>Атауллин Ринат Маратович</v>
          </cell>
          <cell r="C26">
            <v>9214724084</v>
          </cell>
          <cell r="D26" t="str">
            <v>15-160253715</v>
          </cell>
        </row>
        <row r="27">
          <cell r="B27" t="str">
            <v xml:space="preserve">Валиев Разиль Тагирович </v>
          </cell>
          <cell r="C27">
            <v>9212529946</v>
          </cell>
          <cell r="D27" t="str">
            <v>15-16-0254431</v>
          </cell>
        </row>
        <row r="28">
          <cell r="B28" t="str">
            <v>Вилданов Айдар Фазилович</v>
          </cell>
          <cell r="C28">
            <v>9214758298</v>
          </cell>
          <cell r="D28" t="str">
            <v>15-16-0253721</v>
          </cell>
        </row>
        <row r="29">
          <cell r="B29" t="str">
            <v>Гарипов Рамиль Альмирович</v>
          </cell>
          <cell r="C29">
            <v>9112514347</v>
          </cell>
          <cell r="D29" t="str">
            <v>15-16-0253723</v>
          </cell>
        </row>
        <row r="30">
          <cell r="B30" t="str">
            <v>Халимуллин Марс Хаттапович</v>
          </cell>
          <cell r="C30">
            <v>9212508709</v>
          </cell>
          <cell r="D30" t="str">
            <v>15-16-0254547</v>
          </cell>
        </row>
        <row r="31">
          <cell r="B31" t="str">
            <v>Шайхутдинов Айнур Айратович</v>
          </cell>
          <cell r="C31">
            <v>9214764119</v>
          </cell>
          <cell r="D31" t="str">
            <v>15-16-0253746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topLeftCell="A7" workbookViewId="0">
      <selection activeCell="B37" sqref="B37"/>
    </sheetView>
  </sheetViews>
  <sheetFormatPr defaultRowHeight="15" x14ac:dyDescent="0.25"/>
  <cols>
    <col min="1" max="1" width="5.5703125" customWidth="1"/>
    <col min="2" max="2" width="26.85546875" customWidth="1"/>
    <col min="3" max="3" width="13" customWidth="1"/>
    <col min="4" max="4" width="30.28515625" customWidth="1"/>
    <col min="6" max="6" width="12.85546875" customWidth="1"/>
  </cols>
  <sheetData>
    <row r="1" spans="1:1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2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idden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1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9.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32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ht="20.25" customHeight="1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8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33" t="s">
        <v>14</v>
      </c>
      <c r="C8" s="33"/>
      <c r="D8" s="34" t="s">
        <v>15</v>
      </c>
      <c r="E8" s="32"/>
      <c r="F8" s="32"/>
      <c r="G8" s="32"/>
      <c r="H8" s="32"/>
      <c r="I8" s="32"/>
      <c r="J8" s="32"/>
      <c r="K8" s="5"/>
      <c r="L8" s="5"/>
      <c r="M8" s="5"/>
      <c r="N8" s="5"/>
      <c r="O8" s="5"/>
    </row>
    <row r="9" spans="1:15" ht="15.75" x14ac:dyDescent="0.25">
      <c r="A9" s="5"/>
      <c r="B9" s="35" t="s">
        <v>16</v>
      </c>
      <c r="C9" s="35"/>
      <c r="D9" s="34" t="s">
        <v>15</v>
      </c>
      <c r="E9" s="32"/>
      <c r="F9" s="32"/>
      <c r="G9" s="32"/>
      <c r="H9" s="32"/>
      <c r="I9" s="32"/>
      <c r="J9" s="32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20" t="s">
        <v>18</v>
      </c>
      <c r="B11" s="20" t="s">
        <v>19</v>
      </c>
      <c r="C11" s="22" t="s">
        <v>20</v>
      </c>
      <c r="D11" s="20" t="s">
        <v>21</v>
      </c>
      <c r="E11" s="24" t="s">
        <v>22</v>
      </c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ht="63.75" customHeight="1" x14ac:dyDescent="0.25">
      <c r="A12" s="21"/>
      <c r="B12" s="21"/>
      <c r="C12" s="23"/>
      <c r="D12" s="21"/>
      <c r="E12" s="11" t="s">
        <v>23</v>
      </c>
      <c r="F12" s="11" t="s">
        <v>24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tr">
        <f>[2]Лист1!B13</f>
        <v>Ахметов Азат Тагирович</v>
      </c>
      <c r="C13" s="12" t="str">
        <f>[2]Лист1!C13</f>
        <v>I-КБ 633685</v>
      </c>
      <c r="D13" s="12" t="str">
        <f>[2]Лист1!D13</f>
        <v>15-16-0038524</v>
      </c>
      <c r="E13" s="14" t="s">
        <v>25</v>
      </c>
      <c r="F13" s="14" t="s">
        <v>26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tr">
        <f>[2]Лист1!B14</f>
        <v>Гильманов Расим Рамисович</v>
      </c>
      <c r="C14" s="12" t="str">
        <f>[2]Лист1!C14</f>
        <v>I-КБ 660034</v>
      </c>
      <c r="D14" s="12" t="str">
        <f>[2]Лист1!D14</f>
        <v>15-16-0038541</v>
      </c>
      <c r="E14" s="14" t="s">
        <v>27</v>
      </c>
      <c r="F14" s="12">
        <v>4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tr">
        <f>[2]Лист1!B15</f>
        <v>Залялов Ильназ Ильясович</v>
      </c>
      <c r="C15" s="12" t="str">
        <f>[2]Лист1!C15</f>
        <v>I-КБ 633989</v>
      </c>
      <c r="D15" s="12" t="str">
        <f>[2]Лист1!D15</f>
        <v>15-16-0255064</v>
      </c>
      <c r="E15" s="14" t="s">
        <v>28</v>
      </c>
      <c r="F15" s="12">
        <v>8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tr">
        <f>[2]Лист1!B16</f>
        <v>Насыров Эмиль Рустамович</v>
      </c>
      <c r="C16" s="12" t="str">
        <f>[2]Лист1!C16</f>
        <v>I-КБ 663448</v>
      </c>
      <c r="D16" s="12" t="str">
        <f>[2]Лист1!D16</f>
        <v>15-16-0254969</v>
      </c>
      <c r="E16" s="14" t="s">
        <v>29</v>
      </c>
      <c r="F16" s="12">
        <v>12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tr">
        <f>[2]Лист1!B17</f>
        <v>Низамиев Альфис Илдусович</v>
      </c>
      <c r="C17" s="12" t="str">
        <f>[2]Лист1!C17</f>
        <v>I-КБ 585772</v>
      </c>
      <c r="D17" s="12" t="str">
        <f>[2]Лист1!D17</f>
        <v>15-16-0038555</v>
      </c>
      <c r="E17" s="14" t="s">
        <v>30</v>
      </c>
      <c r="F17" s="12">
        <v>9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5" t="str">
        <f>[2]Лист1!B18</f>
        <v>Салахов Марсель Маратович</v>
      </c>
      <c r="C18" s="12" t="str">
        <f>[2]Лист1!C18</f>
        <v>I-КБ 633946</v>
      </c>
      <c r="D18" s="12" t="str">
        <f>[2]Лист1!D18</f>
        <v>15-16-0038577</v>
      </c>
      <c r="E18" s="14" t="s">
        <v>31</v>
      </c>
      <c r="F18" s="12">
        <v>4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5" t="str">
        <f>[2]Лист1!B19</f>
        <v>Хамидуллин Салават Зуфарович</v>
      </c>
      <c r="C19" s="12" t="str">
        <f>[2]Лист1!C19</f>
        <v>I-КБ 633812</v>
      </c>
      <c r="D19" s="12" t="str">
        <f>[2]Лист1!D19</f>
        <v>15-16-0254873</v>
      </c>
      <c r="E19" s="16" t="s">
        <v>32</v>
      </c>
      <c r="F19" s="12">
        <v>4</v>
      </c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5" t="str">
        <f>[2]Лист1!B20</f>
        <v>Хафизов Равиль Рауфович</v>
      </c>
      <c r="C20" s="12" t="str">
        <f>[2]Лист1!C20</f>
        <v>I-КБ 633969</v>
      </c>
      <c r="D20" s="12" t="str">
        <f>[2]Лист1!D20</f>
        <v>15-16-0255175</v>
      </c>
      <c r="E20" s="12"/>
      <c r="F20" s="12">
        <v>13</v>
      </c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5" t="str">
        <f>[2]Лист1!B21</f>
        <v>Хисматуллин Артур Фаридович</v>
      </c>
      <c r="C21" s="12" t="str">
        <f>[2]Лист1!C21</f>
        <v>I-КБ 633805</v>
      </c>
      <c r="D21" s="12" t="str">
        <f>[2]Лист1!D21</f>
        <v>15-16-0254764</v>
      </c>
      <c r="E21" s="14" t="s">
        <v>33</v>
      </c>
      <c r="F21" s="12">
        <v>10</v>
      </c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5" t="str">
        <f>[2]Лист1!B22</f>
        <v>Хусаинов Альфис Данисович</v>
      </c>
      <c r="C22" s="12" t="str">
        <f>[2]Лист1!C22</f>
        <v>I-КБ 633813</v>
      </c>
      <c r="D22" s="12" t="str">
        <f>[2]Лист1!D22</f>
        <v>15-16-0254519</v>
      </c>
      <c r="E22" s="14" t="s">
        <v>34</v>
      </c>
      <c r="F22" s="12">
        <v>10</v>
      </c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7" t="str">
        <f>[2]Лист1!B23</f>
        <v>Галиуллин Инсаф Ильгизарович</v>
      </c>
      <c r="C23" s="12" t="str">
        <f>[2]Лист1!C23</f>
        <v>I-КБ 618414</v>
      </c>
      <c r="D23" s="12" t="str">
        <f>[2]Лист1!D23</f>
        <v>15-16-0200410</v>
      </c>
      <c r="E23" s="12" t="s">
        <v>35</v>
      </c>
      <c r="F23" s="12">
        <v>7</v>
      </c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17" t="str">
        <f>[2]Лист1!B24</f>
        <v>Шафигуллин Динар Ленарович</v>
      </c>
      <c r="C24" s="12">
        <f>[2]Лист1!C24</f>
        <v>9214770577</v>
      </c>
      <c r="D24" s="12" t="str">
        <f>[2]Лист1!D24</f>
        <v>15-16-0038345</v>
      </c>
      <c r="E24" s="12" t="s">
        <v>36</v>
      </c>
      <c r="F24" s="12">
        <v>10</v>
      </c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5" customHeight="1" x14ac:dyDescent="0.25">
      <c r="A25" s="12">
        <v>13</v>
      </c>
      <c r="B25" s="17" t="str">
        <f>[2]Лист1!B25</f>
        <v>Асхатов Ильмир Асхатович</v>
      </c>
      <c r="C25" s="12">
        <f>[2]Лист1!C25</f>
        <v>9214771591</v>
      </c>
      <c r="D25" s="12" t="str">
        <f>[2]Лист1!D25</f>
        <v>15-16-0254420</v>
      </c>
      <c r="E25" s="14" t="str">
        <f>[1]Лист1!E25</f>
        <v>21.50</v>
      </c>
      <c r="F25" s="14">
        <f>[1]Лист1!F25</f>
        <v>15</v>
      </c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5" customHeight="1" x14ac:dyDescent="0.25">
      <c r="A26" s="12">
        <v>14</v>
      </c>
      <c r="B26" s="17" t="str">
        <f>[2]Лист1!B26</f>
        <v>Атауллин Ринат Маратович</v>
      </c>
      <c r="C26" s="12">
        <f>[2]Лист1!C26</f>
        <v>9214724084</v>
      </c>
      <c r="D26" s="12" t="str">
        <f>[2]Лист1!D26</f>
        <v>15-160253715</v>
      </c>
      <c r="E26" s="14" t="str">
        <f>[1]Лист1!E26</f>
        <v>21.52</v>
      </c>
      <c r="F26" s="14">
        <f>[1]Лист1!F26</f>
        <v>16</v>
      </c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5" customHeight="1" x14ac:dyDescent="0.25">
      <c r="A27" s="12">
        <v>15</v>
      </c>
      <c r="B27" s="17" t="str">
        <f>[2]Лист1!B27</f>
        <v xml:space="preserve">Валиев Разиль Тагирович </v>
      </c>
      <c r="C27" s="12">
        <f>[2]Лист1!C27</f>
        <v>9212529946</v>
      </c>
      <c r="D27" s="12" t="str">
        <f>[2]Лист1!D27</f>
        <v>15-16-0254431</v>
      </c>
      <c r="E27" s="14" t="str">
        <f>[1]Лист1!E27</f>
        <v>21.55</v>
      </c>
      <c r="F27" s="14">
        <f>[1]Лист1!F27</f>
        <v>6</v>
      </c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5" customHeight="1" x14ac:dyDescent="0.25">
      <c r="A28" s="12">
        <v>16</v>
      </c>
      <c r="B28" s="17" t="str">
        <f>[2]Лист1!B28</f>
        <v>Вилданов Айдар Фазилович</v>
      </c>
      <c r="C28" s="12">
        <f>[2]Лист1!C28</f>
        <v>9214758298</v>
      </c>
      <c r="D28" s="12" t="str">
        <f>[2]Лист1!D28</f>
        <v>15-16-0253721</v>
      </c>
      <c r="E28" s="14" t="str">
        <f>[1]Лист1!E28</f>
        <v>22.50</v>
      </c>
      <c r="F28" s="14">
        <f>[1]Лист1!F28</f>
        <v>2</v>
      </c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5" customHeight="1" x14ac:dyDescent="0.25">
      <c r="A29" s="12">
        <v>17</v>
      </c>
      <c r="B29" s="17" t="str">
        <f>[2]Лист1!B29</f>
        <v>Гарипов Рамиль Альмирович</v>
      </c>
      <c r="C29" s="12">
        <f>[2]Лист1!C29</f>
        <v>9112514347</v>
      </c>
      <c r="D29" s="12" t="str">
        <f>[2]Лист1!D29</f>
        <v>15-16-0253723</v>
      </c>
      <c r="E29" s="14" t="s">
        <v>91</v>
      </c>
      <c r="F29" s="14" t="s">
        <v>95</v>
      </c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5" customHeight="1" x14ac:dyDescent="0.25">
      <c r="A30" s="12">
        <v>18</v>
      </c>
      <c r="B30" s="17" t="str">
        <f>[2]Лист1!B30</f>
        <v>Халимуллин Марс Хаттапович</v>
      </c>
      <c r="C30" s="12">
        <f>[2]Лист1!C30</f>
        <v>9212508709</v>
      </c>
      <c r="D30" s="12" t="str">
        <f>[2]Лист1!D30</f>
        <v>15-16-0254547</v>
      </c>
      <c r="E30" s="14" t="s">
        <v>92</v>
      </c>
      <c r="F30" s="14" t="s">
        <v>45</v>
      </c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5" customHeight="1" x14ac:dyDescent="0.25">
      <c r="A31" s="12">
        <v>19</v>
      </c>
      <c r="B31" s="17" t="str">
        <f>[2]Лист1!B31</f>
        <v>Шайхутдинов Айнур Айратович</v>
      </c>
      <c r="C31" s="12">
        <f>[2]Лист1!C31</f>
        <v>9214764119</v>
      </c>
      <c r="D31" s="12" t="str">
        <f>[2]Лист1!D31</f>
        <v>15-16-0253746</v>
      </c>
      <c r="E31" s="14" t="s">
        <v>93</v>
      </c>
      <c r="F31" s="14" t="s">
        <v>94</v>
      </c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27" t="s">
        <v>37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</sheetData>
  <mergeCells count="12">
    <mergeCell ref="A32:O33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11" workbookViewId="0">
      <selection activeCell="B35" sqref="B35"/>
    </sheetView>
  </sheetViews>
  <sheetFormatPr defaultRowHeight="15" x14ac:dyDescent="0.25"/>
  <cols>
    <col min="1" max="1" width="5.42578125" customWidth="1"/>
    <col min="2" max="2" width="34.42578125" customWidth="1"/>
    <col min="3" max="3" width="14" customWidth="1"/>
    <col min="4" max="4" width="29.28515625" customWidth="1"/>
    <col min="6" max="6" width="12.28515625" customWidth="1"/>
  </cols>
  <sheetData>
    <row r="1" spans="1:1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.2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idden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7.2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32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ht="18" customHeight="1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39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33" t="s">
        <v>14</v>
      </c>
      <c r="C8" s="33"/>
      <c r="D8" s="34" t="s">
        <v>15</v>
      </c>
      <c r="E8" s="32"/>
      <c r="F8" s="32"/>
      <c r="G8" s="32"/>
      <c r="H8" s="32"/>
      <c r="I8" s="32"/>
      <c r="J8" s="32"/>
      <c r="K8" s="5"/>
      <c r="L8" s="5"/>
      <c r="M8" s="5"/>
      <c r="N8" s="5"/>
      <c r="O8" s="5"/>
    </row>
    <row r="9" spans="1:15" ht="15.75" x14ac:dyDescent="0.25">
      <c r="A9" s="5"/>
      <c r="B9" s="35" t="s">
        <v>16</v>
      </c>
      <c r="C9" s="35"/>
      <c r="D9" s="34" t="s">
        <v>15</v>
      </c>
      <c r="E9" s="32"/>
      <c r="F9" s="32"/>
      <c r="G9" s="32"/>
      <c r="H9" s="32"/>
      <c r="I9" s="32"/>
      <c r="J9" s="32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20" t="s">
        <v>18</v>
      </c>
      <c r="B11" s="20" t="s">
        <v>19</v>
      </c>
      <c r="C11" s="22" t="s">
        <v>20</v>
      </c>
      <c r="D11" s="20" t="s">
        <v>21</v>
      </c>
      <c r="E11" s="24" t="s">
        <v>22</v>
      </c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ht="60.75" customHeight="1" x14ac:dyDescent="0.25">
      <c r="A12" s="21"/>
      <c r="B12" s="21"/>
      <c r="C12" s="23"/>
      <c r="D12" s="21"/>
      <c r="E12" s="11" t="s">
        <v>23</v>
      </c>
      <c r="F12" s="11" t="s">
        <v>40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41</v>
      </c>
      <c r="C13" s="12" t="s">
        <v>42</v>
      </c>
      <c r="D13" s="12" t="s">
        <v>43</v>
      </c>
      <c r="E13" s="14" t="s">
        <v>44</v>
      </c>
      <c r="F13" s="14" t="s">
        <v>45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46</v>
      </c>
      <c r="C14" s="12" t="s">
        <v>47</v>
      </c>
      <c r="D14" s="12" t="s">
        <v>48</v>
      </c>
      <c r="E14" s="14" t="s">
        <v>49</v>
      </c>
      <c r="F14" s="12">
        <v>30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50</v>
      </c>
      <c r="C15" s="12" t="s">
        <v>51</v>
      </c>
      <c r="D15" s="12" t="s">
        <v>52</v>
      </c>
      <c r="E15" s="14" t="s">
        <v>44</v>
      </c>
      <c r="F15" s="12">
        <v>9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53</v>
      </c>
      <c r="C16" s="12" t="s">
        <v>54</v>
      </c>
      <c r="D16" s="12" t="s">
        <v>38</v>
      </c>
      <c r="E16" s="14" t="s">
        <v>55</v>
      </c>
      <c r="F16" s="12">
        <v>18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56</v>
      </c>
      <c r="C17" s="12" t="s">
        <v>57</v>
      </c>
      <c r="D17" s="12" t="s">
        <v>58</v>
      </c>
      <c r="E17" s="14" t="s">
        <v>59</v>
      </c>
      <c r="F17" s="12">
        <v>9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5" t="s">
        <v>60</v>
      </c>
      <c r="C18" s="18">
        <v>9215895365</v>
      </c>
      <c r="D18" s="12" t="s">
        <v>61</v>
      </c>
      <c r="E18" s="14" t="s">
        <v>62</v>
      </c>
      <c r="F18" s="12">
        <v>17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5" t="s">
        <v>63</v>
      </c>
      <c r="C19" s="12" t="s">
        <v>64</v>
      </c>
      <c r="D19" s="12" t="s">
        <v>65</v>
      </c>
      <c r="E19" s="16" t="s">
        <v>66</v>
      </c>
      <c r="F19" s="12">
        <v>9</v>
      </c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5" t="s">
        <v>67</v>
      </c>
      <c r="C20" s="18">
        <v>9214770561</v>
      </c>
      <c r="D20" s="12" t="s">
        <v>68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5" t="s">
        <v>69</v>
      </c>
      <c r="C21" s="18">
        <v>9212451338</v>
      </c>
      <c r="D21" s="12" t="s">
        <v>70</v>
      </c>
      <c r="E21" s="14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5" t="s">
        <v>71</v>
      </c>
      <c r="C22" s="18">
        <v>9214764257</v>
      </c>
      <c r="D22" s="12" t="s">
        <v>72</v>
      </c>
      <c r="E22" s="14" t="s">
        <v>73</v>
      </c>
      <c r="F22" s="12">
        <v>11</v>
      </c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7" t="s">
        <v>74</v>
      </c>
      <c r="C23" s="18">
        <v>9212451276</v>
      </c>
      <c r="D23" s="12" t="s">
        <v>75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19" t="s">
        <v>76</v>
      </c>
      <c r="C24" s="12" t="s">
        <v>77</v>
      </c>
      <c r="D24" s="12" t="s">
        <v>78</v>
      </c>
      <c r="E24" s="14" t="s">
        <v>79</v>
      </c>
      <c r="F24" s="12">
        <v>30</v>
      </c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5" customHeight="1" x14ac:dyDescent="0.25">
      <c r="A25" s="12">
        <v>13</v>
      </c>
      <c r="B25" s="17" t="s">
        <v>80</v>
      </c>
      <c r="C25" s="18">
        <v>9214758158</v>
      </c>
      <c r="D25" s="12" t="s">
        <v>81</v>
      </c>
      <c r="E25" s="14" t="s">
        <v>44</v>
      </c>
      <c r="F25" s="12">
        <v>15</v>
      </c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5" customHeight="1" x14ac:dyDescent="0.25">
      <c r="A26" s="12">
        <v>14</v>
      </c>
      <c r="B26" s="17" t="s">
        <v>82</v>
      </c>
      <c r="C26" s="18">
        <v>9214768223</v>
      </c>
      <c r="D26" s="12" t="s">
        <v>83</v>
      </c>
      <c r="E26" s="12" t="s">
        <v>84</v>
      </c>
      <c r="F26" s="12">
        <v>16</v>
      </c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5" customHeight="1" x14ac:dyDescent="0.25">
      <c r="A27" s="12">
        <v>15</v>
      </c>
      <c r="B27" s="19" t="s">
        <v>85</v>
      </c>
      <c r="C27" s="18">
        <v>9212770427</v>
      </c>
      <c r="D27" s="12" t="s">
        <v>86</v>
      </c>
      <c r="E27" s="12" t="s">
        <v>87</v>
      </c>
      <c r="F27" s="12">
        <v>6</v>
      </c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5" customHeight="1" x14ac:dyDescent="0.25">
      <c r="A28" s="12">
        <v>16</v>
      </c>
      <c r="B28" s="17" t="s">
        <v>88</v>
      </c>
      <c r="C28" s="18">
        <v>9212523628</v>
      </c>
      <c r="D28" s="12" t="s">
        <v>89</v>
      </c>
      <c r="E28" s="12" t="s">
        <v>90</v>
      </c>
      <c r="F28" s="12">
        <v>2</v>
      </c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5" customHeight="1" x14ac:dyDescent="0.25">
      <c r="A29" s="12">
        <v>17</v>
      </c>
      <c r="B29" s="17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5" customHeight="1" x14ac:dyDescent="0.25">
      <c r="A30" s="12">
        <v>18</v>
      </c>
      <c r="B30" s="17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5" customHeight="1" x14ac:dyDescent="0.25">
      <c r="A31" s="12">
        <v>19</v>
      </c>
      <c r="B31" s="17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5">
      <c r="A32" s="27" t="s">
        <v>37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</sheetData>
  <mergeCells count="12">
    <mergeCell ref="A32:O33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юноши</vt:lpstr>
      <vt:lpstr>девушки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2016-01-25T19:31:01Z</dcterms:modified>
</cp:coreProperties>
</file>